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Лист3!$A$1:$F$137</definedName>
  </definedNames>
  <calcPr calcId="145621"/>
</workbook>
</file>

<file path=xl/calcChain.xml><?xml version="1.0" encoding="utf-8"?>
<calcChain xmlns="http://schemas.openxmlformats.org/spreadsheetml/2006/main">
  <c r="F86" i="3" l="1"/>
  <c r="E86" i="3"/>
  <c r="F120" i="3" l="1"/>
  <c r="E120" i="3"/>
  <c r="F121" i="3"/>
  <c r="E121" i="3"/>
  <c r="D121" i="3"/>
  <c r="D120" i="3" s="1"/>
  <c r="F118" i="3"/>
  <c r="F117" i="3" s="1"/>
  <c r="F116" i="3" s="1"/>
  <c r="F115" i="3" s="1"/>
  <c r="E118" i="3"/>
  <c r="E117" i="3" s="1"/>
  <c r="E116" i="3" s="1"/>
  <c r="E115" i="3" s="1"/>
  <c r="D117" i="3"/>
  <c r="D116" i="3" s="1"/>
  <c r="D115" i="3" s="1"/>
  <c r="D118" i="3"/>
  <c r="F104" i="3"/>
  <c r="E104" i="3"/>
  <c r="D104" i="3"/>
  <c r="F84" i="3" l="1"/>
  <c r="F113" i="3" l="1"/>
  <c r="E113" i="3"/>
  <c r="D113" i="3"/>
  <c r="F93" i="3" l="1"/>
  <c r="E93" i="3"/>
  <c r="D93" i="3"/>
  <c r="F26" i="3" l="1"/>
  <c r="E26" i="3"/>
  <c r="D26" i="3"/>
  <c r="F111" i="3" l="1"/>
  <c r="F110" i="3" s="1"/>
  <c r="E111" i="3"/>
  <c r="E110" i="3" s="1"/>
  <c r="D111" i="3"/>
  <c r="D110" i="3" s="1"/>
  <c r="F91" i="3"/>
  <c r="E91" i="3"/>
  <c r="F89" i="3"/>
  <c r="E89" i="3"/>
  <c r="F87" i="3"/>
  <c r="E87" i="3"/>
  <c r="D91" i="3"/>
  <c r="D89" i="3"/>
  <c r="D87" i="3"/>
  <c r="D86" i="3" l="1"/>
  <c r="F65" i="3"/>
  <c r="E65" i="3"/>
  <c r="D65" i="3"/>
  <c r="F108" i="3" l="1"/>
  <c r="E108" i="3"/>
  <c r="D108" i="3"/>
  <c r="F106" i="3"/>
  <c r="E106" i="3"/>
  <c r="D106" i="3"/>
  <c r="F102" i="3"/>
  <c r="E102" i="3"/>
  <c r="D102" i="3"/>
  <c r="F100" i="3"/>
  <c r="E100" i="3"/>
  <c r="D100" i="3"/>
  <c r="F98" i="3"/>
  <c r="E98" i="3"/>
  <c r="D98" i="3"/>
  <c r="F96" i="3"/>
  <c r="F95" i="3" s="1"/>
  <c r="E96" i="3"/>
  <c r="D96" i="3"/>
  <c r="D95" i="3" s="1"/>
  <c r="F83" i="3"/>
  <c r="E84" i="3"/>
  <c r="E83" i="3" s="1"/>
  <c r="D84" i="3"/>
  <c r="D83" i="3" s="1"/>
  <c r="E95" i="3" l="1"/>
  <c r="E82" i="3"/>
  <c r="E81" i="3" s="1"/>
  <c r="D82" i="3"/>
  <c r="D81" i="3" s="1"/>
  <c r="F82" i="3"/>
  <c r="F81" i="3" s="1"/>
  <c r="F52" i="3"/>
  <c r="E52" i="3"/>
  <c r="D52" i="3"/>
  <c r="F57" i="3" l="1"/>
  <c r="E57" i="3"/>
  <c r="D57" i="3"/>
  <c r="E63" i="3"/>
  <c r="D63" i="3"/>
  <c r="F61" i="3"/>
  <c r="E61" i="3"/>
  <c r="D61" i="3"/>
  <c r="E55" i="3"/>
  <c r="D55" i="3"/>
  <c r="F45" i="3"/>
  <c r="E45" i="3"/>
  <c r="D45" i="3"/>
  <c r="F50" i="3"/>
  <c r="E50" i="3"/>
  <c r="D50" i="3"/>
  <c r="F47" i="3"/>
  <c r="E47" i="3"/>
  <c r="D47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55" i="3"/>
  <c r="F63" i="3"/>
  <c r="D60" i="3" l="1"/>
  <c r="E60" i="3"/>
  <c r="F38" i="3"/>
  <c r="F60" i="3"/>
  <c r="D44" i="3"/>
  <c r="E44" i="3"/>
  <c r="E23" i="3" s="1"/>
  <c r="E123" i="3" s="1"/>
  <c r="D38" i="3"/>
  <c r="D23" i="3" s="1"/>
  <c r="D123" i="3" s="1"/>
  <c r="F44" i="3"/>
  <c r="F23" i="3" l="1"/>
  <c r="F123" i="3" s="1"/>
</calcChain>
</file>

<file path=xl/sharedStrings.xml><?xml version="1.0" encoding="utf-8"?>
<sst xmlns="http://schemas.openxmlformats.org/spreadsheetml/2006/main" count="320" uniqueCount="320">
  <si>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</si>
  <si>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</si>
  <si>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</si>
  <si>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</si>
  <si>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</si>
  <si>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</si>
  <si>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</si>
  <si>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</si>
  <si>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</si>
  <si>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</si>
  <si>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</si>
  <si>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</si>
  <si>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</si>
  <si>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</si>
  <si>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</si>
  <si>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</si>
  <si>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</si>
  <si>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</si>
  <si>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</si>
  <si>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</si>
  <si>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</si>
  <si>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</si>
  <si>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</si>
  <si>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</si>
  <si>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</si>
  <si>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</si>
  <si>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</si>
  <si>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</si>
  <si>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</si>
  <si>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</si>
  <si>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</si>
  <si>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</si>
  <si>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</si>
  <si>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</si>
  <si>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</si>
  <si>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</si>
  <si>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</si>
  <si>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</si>
  <si>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</si>
  <si>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</si>
  <si>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</si>
  <si>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</si>
  <si>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</si>
  <si>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</si>
  <si>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</si>
  <si>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</si>
  <si>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</si>
  <si>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</si>
  <si>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</si>
  <si>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</si>
  <si>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</si>
  <si>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</si>
  <si>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</si>
  <si>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</si>
  <si>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</si>
  <si>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</si>
  <si>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</si>
  <si>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</si>
  <si>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</si>
  <si>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</si>
  <si>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</si>
  <si>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</si>
  <si>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</si>
  <si>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</si>
  <si>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</si>
  <si>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</si>
  <si>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</si>
  <si>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</si>
  <si>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</si>
  <si>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</si>
  <si>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</si>
  <si>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</si>
  <si>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</si>
  <si>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</si>
  <si>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</si>
  <si>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</si>
  <si>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</si>
  <si>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</si>
  <si>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</si>
  <si>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</si>
  <si>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</si>
  <si>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</si>
  <si>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</si>
  <si>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</si>
  <si>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</si>
  <si>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</si>
  <si>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</si>
  <si>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</si>
  <si>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</si>
  <si>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</si>
  <si>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</si>
  <si>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</si>
  <si>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</si>
  <si>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</si>
  <si>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</si>
  <si>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</si>
  <si>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</si>
  <si>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</si>
  <si>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</si>
  <si>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</si>
  <si>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</si>
  <si>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</si>
  <si>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</si>
  <si>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</si>
  <si>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</si>
  <si>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</si>
  <si>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</si>
  <si>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</si>
  <si>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</si>
  <si>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</si>
  <si>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</si>
  <si>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</si>
  <si>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</si>
  <si>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</si>
  <si>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</si>
  <si>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</si>
  <si>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</si>
  <si>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</si>
  <si>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</si>
  <si>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</si>
  <si>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</si>
  <si>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</si>
  <si>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</si>
  <si>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</si>
  <si>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</si>
  <si>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</si>
  <si>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</si>
  <si>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</si>
  <si>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</si>
  <si>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</si>
  <si>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</si>
  <si>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</si>
  <si>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</si>
  <si>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</si>
  <si>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</si>
  <si>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</si>
  <si>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</si>
  <si>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</si>
  <si>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</si>
  <si>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</si>
  <si>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</si>
  <si>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</si>
  <si>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</si>
  <si>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</si>
  <si>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</si>
  <si>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</si>
  <si>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</si>
  <si>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</si>
  <si>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</si>
  <si>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</si>
  <si>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</si>
  <si>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</si>
  <si>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</si>
  <si>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</si>
  <si>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</si>
  <si>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</si>
  <si>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</si>
  <si>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</si>
  <si>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</si>
  <si>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</si>
  <si>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</si>
  <si>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</si>
  <si>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</si>
  <si>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</si>
  <si>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</si>
  <si>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</si>
  <si>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</si>
  <si>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</si>
  <si>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</si>
  <si>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</si>
  <si>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</si>
  <si>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</si>
  <si>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</si>
  <si>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</si>
  <si>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</si>
  <si>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</si>
  <si>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</si>
  <si>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</si>
  <si>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</si>
  <si>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</si>
  <si>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</si>
  <si>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</si>
  <si>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</si>
  <si>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</si>
  <si>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</si>
  <si>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</si>
  <si>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</si>
  <si>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</si>
  <si>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</si>
  <si>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</si>
  <si>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</si>
  <si>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</si>
  <si>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</si>
  <si>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</si>
  <si>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</si>
  <si>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</si>
  <si>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</si>
  <si>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</si>
  <si>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</si>
  <si>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</si>
  <si>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</si>
  <si>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</si>
  <si>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</si>
  <si>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</si>
  <si>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</si>
  <si>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</si>
  <si>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</si>
  <si>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</si>
  <si>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</si>
  <si>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</si>
  <si>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</si>
  <si>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</si>
  <si>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</si>
  <si>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</si>
  <si>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</si>
  <si>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</si>
  <si>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</si>
  <si>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</si>
  <si>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</si>
  <si>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</si>
  <si>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</si>
  <si>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</si>
  <si>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</si>
  <si>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</si>
  <si>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</si>
  <si>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</si>
  <si>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</si>
  <si>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</si>
  <si>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</si>
  <si>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</si>
  <si>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</si>
  <si>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</si>
  <si>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</si>
  <si>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</si>
  <si>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</si>
  <si>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</si>
  <si>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</si>
  <si>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</si>
  <si>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</si>
  <si>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</si>
  <si>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</si>
  <si>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</si>
  <si>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</si>
  <si>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</si>
  <si>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</si>
  <si>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</si>
  <si>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</si>
  <si>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</si>
  <si>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</si>
  <si>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</si>
  <si>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</si>
  <si>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</si>
  <si>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</si>
  <si>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</si>
  <si>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</si>
  <si>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</si>
  <si>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</si>
  <si>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</si>
  <si>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</si>
  <si>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</si>
  <si>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</si>
  <si>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</si>
  <si>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</si>
  <si>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</si>
  <si>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</si>
  <si>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</si>
  <si>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</si>
  <si>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</si>
  <si>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</si>
  <si>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</si>
  <si>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</si>
  <si>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</si>
  <si>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</si>
  <si>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</si>
  <si>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</si>
  <si>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</si>
  <si>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</si>
  <si>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</si>
  <si>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</si>
  <si>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</si>
  <si>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</si>
  <si>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</si>
  <si>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</si>
  <si>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</si>
  <si>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</si>
  <si>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</si>
  <si>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</si>
  <si>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</si>
  <si>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</si>
  <si>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</si>
  <si>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</si>
  <si>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</si>
  <si>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</si>
  <si>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</si>
  <si>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</si>
  <si>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</si>
  <si>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</si>
  <si>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</si>
  <si>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</si>
  <si>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</si>
  <si>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</si>
  <si>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</si>
  <si>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</si>
  <si>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</si>
  <si>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</si>
  <si>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</si>
  <si>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</si>
  <si>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</si>
  <si>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</si>
  <si>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</si>
  <si>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</si>
  <si>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</si>
  <si>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</si>
  <si>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</si>
  <si>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</si>
  <si>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</si>
  <si>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</si>
  <si>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</si>
  <si>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</si>
  <si>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r>
      <rPr>
        <sz val="11"/>
        <rFont val="Times New Roman"/>
        <family val="1"/>
        <charset val="204"/>
      </rPr>
      <t>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</t>
    </r>
    <r>
      <rPr>
        <sz val="14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(в редакции решения Думы городского округа от 23.03.2021 №335)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</si>
</sst>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_ ;\-#,##0.0\ "/>
  </numFmts>
  <fonts count="12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 applyAlignment="1">
      <alignment horizontal="left" vertical="justify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 vertical="justify"/>
    </xf>
    <xf numFmtId="165" fontId="2" fillId="0" borderId="0" xfId="0" applyNumberFormat="1" applyFont="1" applyAlignment="1">
      <alignment horizontal="center" vertical="justify"/>
    </xf>
    <xf numFmtId="165" fontId="2" fillId="0" borderId="0" xfId="0" applyNumberFormat="1" applyFont="1" applyAlignment="1">
      <alignment horizontal="center" vertical="justify" wrapText="1"/>
    </xf>
    <xf numFmtId="0" fontId="2" fillId="0" borderId="0" xfId="0" applyFont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view="pageBreakPreview" zoomScaleNormal="100" zoomScaleSheetLayoutView="100" workbookViewId="0">
      <selection activeCell="D1" sqref="D1:F8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10"/>
      <c r="D1" s="88" t="s">
        <v>319</v>
      </c>
      <c r="E1" s="88"/>
      <c r="F1" s="88"/>
    </row>
    <row r="2" spans="1:6" ht="13.5" customHeight="1" x14ac:dyDescent="0.25">
      <c r="C2" s="53"/>
      <c r="D2" s="88"/>
      <c r="E2" s="88"/>
      <c r="F2" s="88"/>
    </row>
    <row r="3" spans="1:6" ht="14.25" customHeight="1" x14ac:dyDescent="0.25">
      <c r="C3" s="53"/>
      <c r="D3" s="88"/>
      <c r="E3" s="88"/>
      <c r="F3" s="88"/>
    </row>
    <row r="4" spans="1:6" ht="15" customHeight="1" x14ac:dyDescent="0.25">
      <c r="C4" s="53"/>
      <c r="D4" s="88"/>
      <c r="E4" s="88"/>
      <c r="F4" s="88"/>
    </row>
    <row r="5" spans="1:6" ht="13.5" customHeight="1" x14ac:dyDescent="0.25">
      <c r="C5" s="53"/>
      <c r="D5" s="88"/>
      <c r="E5" s="88"/>
      <c r="F5" s="88"/>
    </row>
    <row r="6" spans="1:6" ht="15" customHeight="1" x14ac:dyDescent="0.25">
      <c r="C6" s="53"/>
      <c r="D6" s="88"/>
      <c r="E6" s="88"/>
      <c r="F6" s="88"/>
    </row>
    <row r="7" spans="1:6" ht="13.5" customHeight="1" x14ac:dyDescent="0.25">
      <c r="C7" s="53"/>
      <c r="D7" s="88"/>
      <c r="E7" s="88"/>
      <c r="F7" s="88"/>
    </row>
    <row r="8" spans="1:6" ht="13.5" customHeight="1" x14ac:dyDescent="0.25">
      <c r="C8" s="26"/>
      <c r="D8" s="88"/>
      <c r="E8" s="88"/>
      <c r="F8" s="88"/>
    </row>
    <row r="9" spans="1:6" ht="13.5" customHeight="1" x14ac:dyDescent="0.25">
      <c r="C9" s="26"/>
      <c r="D9" s="54"/>
      <c r="E9" s="54"/>
      <c r="F9" s="54"/>
    </row>
    <row r="10" spans="1:6" ht="14.25" customHeight="1" x14ac:dyDescent="0.2">
      <c r="C10" s="61"/>
      <c r="D10" s="61"/>
      <c r="E10" s="61"/>
      <c r="F10" s="61"/>
    </row>
    <row r="11" spans="1:6" ht="0.75" hidden="1" customHeight="1" x14ac:dyDescent="0.2">
      <c r="C11" s="61"/>
      <c r="D11" s="61"/>
      <c r="E11" s="61"/>
      <c r="F11" s="61"/>
    </row>
    <row r="12" spans="1:6" ht="3" hidden="1" customHeight="1" x14ac:dyDescent="0.2">
      <c r="C12" s="61"/>
      <c r="D12" s="61"/>
      <c r="E12" s="61"/>
      <c r="F12" s="61"/>
    </row>
    <row r="13" spans="1:6" hidden="1" x14ac:dyDescent="0.2">
      <c r="C13" s="61"/>
      <c r="D13" s="61"/>
      <c r="E13" s="61"/>
      <c r="F13" s="61"/>
    </row>
    <row r="14" spans="1:6" hidden="1" x14ac:dyDescent="0.2">
      <c r="C14" s="61"/>
      <c r="D14" s="61"/>
      <c r="E14" s="61"/>
      <c r="F14" s="61"/>
    </row>
    <row r="15" spans="1:6" hidden="1" x14ac:dyDescent="0.2">
      <c r="C15" s="61"/>
      <c r="D15" s="61"/>
      <c r="E15" s="61"/>
      <c r="F15" s="61"/>
    </row>
    <row r="16" spans="1:6" ht="34.5" customHeight="1" x14ac:dyDescent="0.2">
      <c r="A16" s="81" t="s">
        <v>202</v>
      </c>
      <c r="B16" s="81"/>
      <c r="C16" s="81"/>
      <c r="D16" s="81"/>
      <c r="E16" s="81"/>
      <c r="F16" s="81"/>
    </row>
    <row r="17" spans="1:13" ht="18.75" customHeight="1" x14ac:dyDescent="0.2">
      <c r="A17" s="29"/>
      <c r="B17" s="29"/>
      <c r="C17" s="29"/>
      <c r="D17" s="29"/>
      <c r="E17" s="29"/>
      <c r="F17" s="29"/>
    </row>
    <row r="18" spans="1:13" ht="15.75" customHeight="1" thickBot="1" x14ac:dyDescent="0.25">
      <c r="B18" s="80" t="s">
        <v>23</v>
      </c>
      <c r="C18" s="80"/>
      <c r="D18" s="80"/>
      <c r="E18" s="80"/>
      <c r="F18" s="80"/>
    </row>
    <row r="19" spans="1:13" ht="12.75" customHeight="1" x14ac:dyDescent="0.2">
      <c r="A19" s="82" t="s">
        <v>47</v>
      </c>
      <c r="B19" s="66" t="s">
        <v>25</v>
      </c>
      <c r="C19" s="77" t="s">
        <v>24</v>
      </c>
      <c r="D19" s="71" t="s">
        <v>118</v>
      </c>
      <c r="E19" s="72"/>
      <c r="F19" s="73"/>
    </row>
    <row r="20" spans="1:13" ht="12.75" customHeight="1" thickBot="1" x14ac:dyDescent="0.25">
      <c r="A20" s="83"/>
      <c r="B20" s="67"/>
      <c r="C20" s="78"/>
      <c r="D20" s="74"/>
      <c r="E20" s="75"/>
      <c r="F20" s="76"/>
    </row>
    <row r="21" spans="1:13" ht="33" customHeight="1" thickBot="1" x14ac:dyDescent="0.25">
      <c r="A21" s="84"/>
      <c r="B21" s="68"/>
      <c r="C21" s="79"/>
      <c r="D21" s="25" t="s">
        <v>117</v>
      </c>
      <c r="E21" s="25" t="s">
        <v>119</v>
      </c>
      <c r="F21" s="25" t="s">
        <v>203</v>
      </c>
    </row>
    <row r="22" spans="1:13" ht="12.75" customHeight="1" thickBot="1" x14ac:dyDescent="0.25">
      <c r="A22" s="9">
        <v>1</v>
      </c>
      <c r="B22" s="24">
        <v>2</v>
      </c>
      <c r="C22" s="25">
        <v>3</v>
      </c>
      <c r="D22" s="25">
        <v>4</v>
      </c>
      <c r="E22" s="25">
        <v>5</v>
      </c>
      <c r="F22" s="25">
        <v>6</v>
      </c>
    </row>
    <row r="23" spans="1:13" ht="16.5" customHeight="1" thickBot="1" x14ac:dyDescent="0.25">
      <c r="A23" s="5" t="s">
        <v>135</v>
      </c>
      <c r="B23" s="11" t="s">
        <v>27</v>
      </c>
      <c r="C23" s="12" t="s">
        <v>0</v>
      </c>
      <c r="D23" s="34">
        <f>D24+D26+D28+D33+D38+D44+D55+D57+D60+D65</f>
        <v>525346.19999999995</v>
      </c>
      <c r="E23" s="34">
        <f>E24+E26+E28+E33+E38+E44+E55+E57+E60+E65</f>
        <v>528928.30000000005</v>
      </c>
      <c r="F23" s="34">
        <f>F24+F26+F28+F33+F38+F44+F55+F57+F60+F65</f>
        <v>547928</v>
      </c>
    </row>
    <row r="24" spans="1:13" ht="14.25" customHeight="1" thickBot="1" x14ac:dyDescent="0.25">
      <c r="A24" s="5" t="s">
        <v>136</v>
      </c>
      <c r="B24" s="13" t="s">
        <v>28</v>
      </c>
      <c r="C24" s="14" t="s">
        <v>1</v>
      </c>
      <c r="D24" s="34">
        <f>D25</f>
        <v>343061</v>
      </c>
      <c r="E24" s="34">
        <f>E25</f>
        <v>370442.8</v>
      </c>
      <c r="F24" s="34">
        <f>F25</f>
        <v>384821.5</v>
      </c>
    </row>
    <row r="25" spans="1:13" ht="15.75" customHeight="1" thickBot="1" x14ac:dyDescent="0.25">
      <c r="A25" s="5" t="s">
        <v>137</v>
      </c>
      <c r="B25" s="13" t="s">
        <v>29</v>
      </c>
      <c r="C25" s="14" t="s">
        <v>2</v>
      </c>
      <c r="D25" s="34">
        <v>343061</v>
      </c>
      <c r="E25" s="34">
        <v>370442.8</v>
      </c>
      <c r="F25" s="34">
        <v>384821.5</v>
      </c>
    </row>
    <row r="26" spans="1:13" ht="40.5" customHeight="1" thickBot="1" x14ac:dyDescent="0.25">
      <c r="A26" s="5" t="s">
        <v>138</v>
      </c>
      <c r="B26" s="13" t="s">
        <v>69</v>
      </c>
      <c r="C26" s="14" t="s">
        <v>64</v>
      </c>
      <c r="D26" s="34">
        <f>D27</f>
        <v>25088.1</v>
      </c>
      <c r="E26" s="34">
        <f>E27</f>
        <v>26531.9</v>
      </c>
      <c r="F26" s="34">
        <f>F27</f>
        <v>28203.200000000001</v>
      </c>
    </row>
    <row r="27" spans="1:13" ht="26.25" customHeight="1" thickBot="1" x14ac:dyDescent="0.25">
      <c r="A27" s="5" t="s">
        <v>139</v>
      </c>
      <c r="B27" s="13" t="s">
        <v>62</v>
      </c>
      <c r="C27" s="14" t="s">
        <v>63</v>
      </c>
      <c r="D27" s="34">
        <v>25088.1</v>
      </c>
      <c r="E27" s="34">
        <v>26531.9</v>
      </c>
      <c r="F27" s="34">
        <v>28203.200000000001</v>
      </c>
      <c r="M27" s="31"/>
    </row>
    <row r="28" spans="1:13" ht="15" customHeight="1" thickBot="1" x14ac:dyDescent="0.25">
      <c r="A28" s="5" t="s">
        <v>140</v>
      </c>
      <c r="B28" s="13" t="s">
        <v>30</v>
      </c>
      <c r="C28" s="14" t="s">
        <v>3</v>
      </c>
      <c r="D28" s="34">
        <f>D29+D30+D31+D32</f>
        <v>36788</v>
      </c>
      <c r="E28" s="34">
        <f>E29+E30+E31+E32</f>
        <v>32331</v>
      </c>
      <c r="F28" s="34">
        <f>F29+F30+F31+F32</f>
        <v>34729</v>
      </c>
    </row>
    <row r="29" spans="1:13" ht="27.75" customHeight="1" thickBot="1" x14ac:dyDescent="0.25">
      <c r="A29" s="5" t="s">
        <v>141</v>
      </c>
      <c r="B29" s="13" t="s">
        <v>72</v>
      </c>
      <c r="C29" s="14" t="s">
        <v>73</v>
      </c>
      <c r="D29" s="34">
        <v>27828</v>
      </c>
      <c r="E29" s="34">
        <v>30110</v>
      </c>
      <c r="F29" s="34">
        <v>32368</v>
      </c>
    </row>
    <row r="30" spans="1:13" ht="27.75" customHeight="1" thickBot="1" x14ac:dyDescent="0.25">
      <c r="A30" s="5" t="s">
        <v>142</v>
      </c>
      <c r="B30" s="13" t="s">
        <v>65</v>
      </c>
      <c r="C30" s="14" t="s">
        <v>4</v>
      </c>
      <c r="D30" s="34">
        <v>6837</v>
      </c>
      <c r="E30" s="34">
        <v>0</v>
      </c>
      <c r="F30" s="34">
        <v>0</v>
      </c>
    </row>
    <row r="31" spans="1:13" ht="17.25" customHeight="1" thickBot="1" x14ac:dyDescent="0.25">
      <c r="A31" s="5" t="s">
        <v>143</v>
      </c>
      <c r="B31" s="13" t="s">
        <v>111</v>
      </c>
      <c r="C31" s="14" t="s">
        <v>112</v>
      </c>
      <c r="D31" s="34">
        <v>127</v>
      </c>
      <c r="E31" s="34">
        <v>131</v>
      </c>
      <c r="F31" s="34">
        <v>135</v>
      </c>
    </row>
    <row r="32" spans="1:13" ht="25.5" customHeight="1" thickBot="1" x14ac:dyDescent="0.25">
      <c r="A32" s="5" t="s">
        <v>144</v>
      </c>
      <c r="B32" s="13" t="s">
        <v>61</v>
      </c>
      <c r="C32" s="14" t="s">
        <v>66</v>
      </c>
      <c r="D32" s="34">
        <v>1996</v>
      </c>
      <c r="E32" s="34">
        <v>2090</v>
      </c>
      <c r="F32" s="34">
        <v>2226</v>
      </c>
    </row>
    <row r="33" spans="1:6" ht="14.25" customHeight="1" thickBot="1" x14ac:dyDescent="0.25">
      <c r="A33" s="5" t="s">
        <v>145</v>
      </c>
      <c r="B33" s="13" t="s">
        <v>31</v>
      </c>
      <c r="C33" s="14" t="s">
        <v>5</v>
      </c>
      <c r="D33" s="34">
        <f>D34+D35</f>
        <v>44319</v>
      </c>
      <c r="E33" s="34">
        <f>E34+E35</f>
        <v>40454</v>
      </c>
      <c r="F33" s="34">
        <f>F34+F35</f>
        <v>40454</v>
      </c>
    </row>
    <row r="34" spans="1:6" ht="16.5" customHeight="1" thickBot="1" x14ac:dyDescent="0.25">
      <c r="A34" s="5" t="s">
        <v>146</v>
      </c>
      <c r="B34" s="13" t="s">
        <v>32</v>
      </c>
      <c r="C34" s="14" t="s">
        <v>6</v>
      </c>
      <c r="D34" s="34">
        <v>19283</v>
      </c>
      <c r="E34" s="34">
        <v>19283</v>
      </c>
      <c r="F34" s="34">
        <v>19283</v>
      </c>
    </row>
    <row r="35" spans="1:6" ht="12.75" customHeight="1" thickBot="1" x14ac:dyDescent="0.25">
      <c r="A35" s="5" t="s">
        <v>147</v>
      </c>
      <c r="B35" s="13" t="s">
        <v>33</v>
      </c>
      <c r="C35" s="14" t="s">
        <v>7</v>
      </c>
      <c r="D35" s="34">
        <f>D36+D37</f>
        <v>25036</v>
      </c>
      <c r="E35" s="34">
        <f>E36+E37</f>
        <v>21171</v>
      </c>
      <c r="F35" s="34">
        <f>F36+F37</f>
        <v>21171</v>
      </c>
    </row>
    <row r="36" spans="1:6" ht="12.75" customHeight="1" thickBot="1" x14ac:dyDescent="0.25">
      <c r="A36" s="5" t="s">
        <v>148</v>
      </c>
      <c r="B36" s="15" t="s">
        <v>74</v>
      </c>
      <c r="C36" s="16" t="s">
        <v>75</v>
      </c>
      <c r="D36" s="44">
        <v>17365</v>
      </c>
      <c r="E36" s="44">
        <v>13500</v>
      </c>
      <c r="F36" s="44">
        <v>13500</v>
      </c>
    </row>
    <row r="37" spans="1:6" ht="16.5" customHeight="1" thickBot="1" x14ac:dyDescent="0.25">
      <c r="A37" s="5" t="s">
        <v>149</v>
      </c>
      <c r="B37" s="15" t="s">
        <v>76</v>
      </c>
      <c r="C37" s="16" t="s">
        <v>77</v>
      </c>
      <c r="D37" s="44">
        <v>7671</v>
      </c>
      <c r="E37" s="44">
        <v>7671</v>
      </c>
      <c r="F37" s="44">
        <v>7671</v>
      </c>
    </row>
    <row r="38" spans="1:6" ht="12.75" customHeight="1" thickBot="1" x14ac:dyDescent="0.25">
      <c r="A38" s="5" t="s">
        <v>150</v>
      </c>
      <c r="B38" s="13" t="s">
        <v>34</v>
      </c>
      <c r="C38" s="14" t="s">
        <v>8</v>
      </c>
      <c r="D38" s="34">
        <f>D39+D41</f>
        <v>7673.8</v>
      </c>
      <c r="E38" s="34">
        <f>E39+E41</f>
        <v>7919.4</v>
      </c>
      <c r="F38" s="34">
        <f>F39+F41</f>
        <v>8232.9</v>
      </c>
    </row>
    <row r="39" spans="1:6" ht="40.5" customHeight="1" thickBot="1" x14ac:dyDescent="0.25">
      <c r="A39" s="5" t="s">
        <v>151</v>
      </c>
      <c r="B39" s="13" t="s">
        <v>35</v>
      </c>
      <c r="C39" s="14" t="s">
        <v>9</v>
      </c>
      <c r="D39" s="34">
        <f>D40</f>
        <v>7446</v>
      </c>
      <c r="E39" s="34">
        <f>E40</f>
        <v>7699</v>
      </c>
      <c r="F39" s="34">
        <f>F40</f>
        <v>8022</v>
      </c>
    </row>
    <row r="40" spans="1:6" ht="51" customHeight="1" thickBot="1" x14ac:dyDescent="0.25">
      <c r="A40" s="5" t="s">
        <v>152</v>
      </c>
      <c r="B40" s="15" t="s">
        <v>10</v>
      </c>
      <c r="C40" s="16" t="s">
        <v>90</v>
      </c>
      <c r="D40" s="44">
        <v>7446</v>
      </c>
      <c r="E40" s="44">
        <v>7699</v>
      </c>
      <c r="F40" s="44">
        <v>8022</v>
      </c>
    </row>
    <row r="41" spans="1:6" ht="41.25" customHeight="1" thickBot="1" x14ac:dyDescent="0.25">
      <c r="A41" s="5" t="s">
        <v>153</v>
      </c>
      <c r="B41" s="13" t="s">
        <v>36</v>
      </c>
      <c r="C41" s="14" t="s">
        <v>11</v>
      </c>
      <c r="D41" s="34">
        <f>D42+D43</f>
        <v>227.8</v>
      </c>
      <c r="E41" s="34">
        <f>E42+E43</f>
        <v>220.4</v>
      </c>
      <c r="F41" s="34">
        <f>F42+F43</f>
        <v>210.9</v>
      </c>
    </row>
    <row r="42" spans="1:6" ht="27" customHeight="1" thickBot="1" x14ac:dyDescent="0.25">
      <c r="A42" s="5" t="s">
        <v>154</v>
      </c>
      <c r="B42" s="15" t="s">
        <v>53</v>
      </c>
      <c r="C42" s="16" t="s">
        <v>46</v>
      </c>
      <c r="D42" s="44">
        <v>10</v>
      </c>
      <c r="E42" s="44">
        <v>10</v>
      </c>
      <c r="F42" s="44">
        <v>10</v>
      </c>
    </row>
    <row r="43" spans="1:6" ht="63.75" customHeight="1" thickBot="1" x14ac:dyDescent="0.25">
      <c r="A43" s="5" t="s">
        <v>155</v>
      </c>
      <c r="B43" s="15" t="s">
        <v>67</v>
      </c>
      <c r="C43" s="16" t="s">
        <v>68</v>
      </c>
      <c r="D43" s="44">
        <v>217.8</v>
      </c>
      <c r="E43" s="44">
        <v>210.4</v>
      </c>
      <c r="F43" s="44">
        <v>200.9</v>
      </c>
    </row>
    <row r="44" spans="1:6" ht="39.75" customHeight="1" thickBot="1" x14ac:dyDescent="0.25">
      <c r="A44" s="5" t="s">
        <v>156</v>
      </c>
      <c r="B44" s="13" t="s">
        <v>37</v>
      </c>
      <c r="C44" s="14" t="s">
        <v>12</v>
      </c>
      <c r="D44" s="34">
        <f>D45+D47+D50+D52</f>
        <v>41325.200000000004</v>
      </c>
      <c r="E44" s="34">
        <f>E45+E47+E50+E52</f>
        <v>34131.199999999997</v>
      </c>
      <c r="F44" s="34">
        <f>F45+F47+F50+F52</f>
        <v>34193.9</v>
      </c>
    </row>
    <row r="45" spans="1:6" ht="27.75" customHeight="1" thickBot="1" x14ac:dyDescent="0.25">
      <c r="A45" s="5" t="s">
        <v>157</v>
      </c>
      <c r="B45" s="11" t="s">
        <v>38</v>
      </c>
      <c r="C45" s="17" t="s">
        <v>13</v>
      </c>
      <c r="D45" s="45">
        <f>D46</f>
        <v>4</v>
      </c>
      <c r="E45" s="45">
        <f>E46</f>
        <v>0.3</v>
      </c>
      <c r="F45" s="45">
        <f>F46</f>
        <v>0</v>
      </c>
    </row>
    <row r="46" spans="1:6" ht="39.75" customHeight="1" thickBot="1" x14ac:dyDescent="0.25">
      <c r="A46" s="5" t="s">
        <v>158</v>
      </c>
      <c r="B46" s="15" t="s">
        <v>48</v>
      </c>
      <c r="C46" s="16" t="s">
        <v>52</v>
      </c>
      <c r="D46" s="44">
        <v>4</v>
      </c>
      <c r="E46" s="44">
        <v>0.3</v>
      </c>
      <c r="F46" s="44">
        <v>0</v>
      </c>
    </row>
    <row r="47" spans="1:6" ht="92.25" customHeight="1" thickBot="1" x14ac:dyDescent="0.25">
      <c r="A47" s="5" t="s">
        <v>159</v>
      </c>
      <c r="B47" s="13" t="s">
        <v>39</v>
      </c>
      <c r="C47" s="14" t="s">
        <v>22</v>
      </c>
      <c r="D47" s="34">
        <f>D48+D49</f>
        <v>34395.4</v>
      </c>
      <c r="E47" s="34">
        <f>E48+E49</f>
        <v>28867</v>
      </c>
      <c r="F47" s="34">
        <f>F48+F49</f>
        <v>28930</v>
      </c>
    </row>
    <row r="48" spans="1:6" ht="64.5" customHeight="1" thickBot="1" x14ac:dyDescent="0.25">
      <c r="A48" s="5" t="s">
        <v>160</v>
      </c>
      <c r="B48" s="15" t="s">
        <v>40</v>
      </c>
      <c r="C48" s="16" t="s">
        <v>14</v>
      </c>
      <c r="D48" s="44">
        <v>28233</v>
      </c>
      <c r="E48" s="44">
        <v>25137</v>
      </c>
      <c r="F48" s="44">
        <v>25200</v>
      </c>
    </row>
    <row r="49" spans="1:9" ht="40.5" customHeight="1" thickBot="1" x14ac:dyDescent="0.25">
      <c r="A49" s="7" t="s">
        <v>161</v>
      </c>
      <c r="B49" s="15" t="s">
        <v>59</v>
      </c>
      <c r="C49" s="16" t="s">
        <v>60</v>
      </c>
      <c r="D49" s="44">
        <v>6162.4</v>
      </c>
      <c r="E49" s="44">
        <v>3730</v>
      </c>
      <c r="F49" s="44">
        <v>3730</v>
      </c>
    </row>
    <row r="50" spans="1:9" ht="27" customHeight="1" thickBot="1" x14ac:dyDescent="0.25">
      <c r="A50" s="7" t="s">
        <v>162</v>
      </c>
      <c r="B50" s="13" t="s">
        <v>41</v>
      </c>
      <c r="C50" s="14" t="s">
        <v>15</v>
      </c>
      <c r="D50" s="34">
        <f>D51</f>
        <v>2990</v>
      </c>
      <c r="E50" s="34">
        <f>E51</f>
        <v>1800</v>
      </c>
      <c r="F50" s="34">
        <f>F51</f>
        <v>1800</v>
      </c>
    </row>
    <row r="51" spans="1:9" ht="54" customHeight="1" thickBot="1" x14ac:dyDescent="0.25">
      <c r="A51" s="7" t="s">
        <v>163</v>
      </c>
      <c r="B51" s="13" t="s">
        <v>49</v>
      </c>
      <c r="C51" s="16" t="s">
        <v>91</v>
      </c>
      <c r="D51" s="44">
        <v>2990</v>
      </c>
      <c r="E51" s="44">
        <v>1800</v>
      </c>
      <c r="F51" s="44">
        <v>1800</v>
      </c>
    </row>
    <row r="52" spans="1:9" ht="78.75" customHeight="1" thickBot="1" x14ac:dyDescent="0.25">
      <c r="A52" s="7" t="s">
        <v>164</v>
      </c>
      <c r="B52" s="13" t="s">
        <v>113</v>
      </c>
      <c r="C52" s="14" t="s">
        <v>114</v>
      </c>
      <c r="D52" s="34">
        <f>D53+D54</f>
        <v>3935.8</v>
      </c>
      <c r="E52" s="34">
        <f>E53+E54</f>
        <v>3463.9</v>
      </c>
      <c r="F52" s="34">
        <f>F53+F54</f>
        <v>3463.9</v>
      </c>
    </row>
    <row r="53" spans="1:9" ht="76.5" customHeight="1" thickBot="1" x14ac:dyDescent="0.25">
      <c r="A53" s="7" t="s">
        <v>165</v>
      </c>
      <c r="B53" s="15" t="s">
        <v>115</v>
      </c>
      <c r="C53" s="16" t="s">
        <v>116</v>
      </c>
      <c r="D53" s="44">
        <v>2619</v>
      </c>
      <c r="E53" s="44">
        <v>2488</v>
      </c>
      <c r="F53" s="44">
        <v>2488</v>
      </c>
    </row>
    <row r="54" spans="1:9" ht="106.9" customHeight="1" thickBot="1" x14ac:dyDescent="0.25">
      <c r="A54" s="7" t="s">
        <v>166</v>
      </c>
      <c r="B54" s="15" t="s">
        <v>204</v>
      </c>
      <c r="C54" s="16" t="s">
        <v>205</v>
      </c>
      <c r="D54" s="44">
        <v>1316.8</v>
      </c>
      <c r="E54" s="44">
        <v>975.9</v>
      </c>
      <c r="F54" s="44">
        <v>975.9</v>
      </c>
    </row>
    <row r="55" spans="1:9" ht="27.75" customHeight="1" thickBot="1" x14ac:dyDescent="0.25">
      <c r="A55" s="5" t="s">
        <v>167</v>
      </c>
      <c r="B55" s="13" t="s">
        <v>42</v>
      </c>
      <c r="C55" s="14" t="s">
        <v>16</v>
      </c>
      <c r="D55" s="34">
        <f>D56</f>
        <v>4341</v>
      </c>
      <c r="E55" s="34">
        <f>E56</f>
        <v>4514</v>
      </c>
      <c r="F55" s="34">
        <f>F56</f>
        <v>4695</v>
      </c>
    </row>
    <row r="56" spans="1:9" ht="26.25" customHeight="1" thickBot="1" x14ac:dyDescent="0.25">
      <c r="A56" s="5" t="s">
        <v>168</v>
      </c>
      <c r="B56" s="13" t="s">
        <v>17</v>
      </c>
      <c r="C56" s="14" t="s">
        <v>18</v>
      </c>
      <c r="D56" s="34">
        <v>4341</v>
      </c>
      <c r="E56" s="34">
        <v>4514</v>
      </c>
      <c r="F56" s="34">
        <v>4695</v>
      </c>
    </row>
    <row r="57" spans="1:9" ht="27.75" customHeight="1" thickBot="1" x14ac:dyDescent="0.25">
      <c r="A57" s="5" t="s">
        <v>169</v>
      </c>
      <c r="B57" s="13" t="s">
        <v>43</v>
      </c>
      <c r="C57" s="14" t="s">
        <v>99</v>
      </c>
      <c r="D57" s="34">
        <f>D58+D59</f>
        <v>1528.7</v>
      </c>
      <c r="E57" s="34">
        <f>E58+E59</f>
        <v>1514.2</v>
      </c>
      <c r="F57" s="34">
        <f>F58+F59</f>
        <v>1508.6</v>
      </c>
    </row>
    <row r="58" spans="1:9" ht="17.25" customHeight="1" thickBot="1" x14ac:dyDescent="0.25">
      <c r="A58" s="5" t="s">
        <v>170</v>
      </c>
      <c r="B58" s="13" t="s">
        <v>55</v>
      </c>
      <c r="C58" s="14" t="s">
        <v>56</v>
      </c>
      <c r="D58" s="34">
        <v>711.5</v>
      </c>
      <c r="E58" s="34">
        <v>711.5</v>
      </c>
      <c r="F58" s="34">
        <v>711.5</v>
      </c>
      <c r="G58" s="85"/>
      <c r="H58" s="86"/>
      <c r="I58" s="87"/>
    </row>
    <row r="59" spans="1:9" ht="18" customHeight="1" thickBot="1" x14ac:dyDescent="0.25">
      <c r="A59" s="5" t="s">
        <v>171</v>
      </c>
      <c r="B59" s="13" t="s">
        <v>57</v>
      </c>
      <c r="C59" s="14" t="s">
        <v>58</v>
      </c>
      <c r="D59" s="34">
        <v>817.2</v>
      </c>
      <c r="E59" s="34">
        <v>802.7</v>
      </c>
      <c r="F59" s="34">
        <v>797.1</v>
      </c>
    </row>
    <row r="60" spans="1:9" ht="29.25" customHeight="1" thickBot="1" x14ac:dyDescent="0.25">
      <c r="A60" s="7" t="s">
        <v>172</v>
      </c>
      <c r="B60" s="13" t="s">
        <v>45</v>
      </c>
      <c r="C60" s="14" t="s">
        <v>19</v>
      </c>
      <c r="D60" s="34">
        <f>D61+D63</f>
        <v>17557.599999999999</v>
      </c>
      <c r="E60" s="34">
        <f>E61+E63</f>
        <v>10543.900000000001</v>
      </c>
      <c r="F60" s="34">
        <f>F61+F63</f>
        <v>10543.900000000001</v>
      </c>
    </row>
    <row r="61" spans="1:9" ht="77.25" customHeight="1" thickBot="1" x14ac:dyDescent="0.25">
      <c r="A61" s="7" t="s">
        <v>173</v>
      </c>
      <c r="B61" s="13" t="s">
        <v>54</v>
      </c>
      <c r="C61" s="14" t="s">
        <v>97</v>
      </c>
      <c r="D61" s="34">
        <f>D62</f>
        <v>15231.4</v>
      </c>
      <c r="E61" s="34">
        <f>E62</f>
        <v>8217.7000000000007</v>
      </c>
      <c r="F61" s="34">
        <f>F62</f>
        <v>8217.7000000000007</v>
      </c>
    </row>
    <row r="62" spans="1:9" s="4" customFormat="1" ht="90" customHeight="1" thickBot="1" x14ac:dyDescent="0.25">
      <c r="A62" s="5" t="s">
        <v>174</v>
      </c>
      <c r="B62" s="15" t="s">
        <v>26</v>
      </c>
      <c r="C62" s="16" t="s">
        <v>70</v>
      </c>
      <c r="D62" s="44">
        <v>15231.4</v>
      </c>
      <c r="E62" s="44">
        <v>8217.7000000000007</v>
      </c>
      <c r="F62" s="44">
        <v>8217.7000000000007</v>
      </c>
    </row>
    <row r="63" spans="1:9" ht="38.25" customHeight="1" thickBot="1" x14ac:dyDescent="0.25">
      <c r="A63" s="5" t="s">
        <v>175</v>
      </c>
      <c r="B63" s="13" t="s">
        <v>20</v>
      </c>
      <c r="C63" s="14" t="s">
        <v>71</v>
      </c>
      <c r="D63" s="34">
        <f>D64</f>
        <v>2326.1999999999998</v>
      </c>
      <c r="E63" s="34">
        <f>E64</f>
        <v>2326.1999999999998</v>
      </c>
      <c r="F63" s="34">
        <f>F64</f>
        <v>2326.1999999999998</v>
      </c>
    </row>
    <row r="64" spans="1:9" ht="39" customHeight="1" thickBot="1" x14ac:dyDescent="0.25">
      <c r="A64" s="8" t="s">
        <v>176</v>
      </c>
      <c r="B64" s="15" t="s">
        <v>50</v>
      </c>
      <c r="C64" s="16" t="s">
        <v>51</v>
      </c>
      <c r="D64" s="44">
        <v>2326.1999999999998</v>
      </c>
      <c r="E64" s="44">
        <v>2326.1999999999998</v>
      </c>
      <c r="F64" s="44">
        <v>2326.1999999999998</v>
      </c>
    </row>
    <row r="65" spans="1:6" ht="14.25" customHeight="1" thickBot="1" x14ac:dyDescent="0.25">
      <c r="A65" s="5" t="s">
        <v>177</v>
      </c>
      <c r="B65" s="13" t="s">
        <v>44</v>
      </c>
      <c r="C65" s="14" t="s">
        <v>21</v>
      </c>
      <c r="D65" s="34">
        <f>D66+D67+D68+D69+D70+D71+D72+D73+D74+D75+D76+D77+D78+D79+D80</f>
        <v>3663.7999999999997</v>
      </c>
      <c r="E65" s="34">
        <f>E66+E67+E68+E69+E70+E71+E72+E73+E74+E75+E76+E77+E78+E79+E80</f>
        <v>545.9</v>
      </c>
      <c r="F65" s="34">
        <f>F66+F67+F68+F69+F70+F71+F72+F73+F74+F75+F76+F77+F78+F79+F80</f>
        <v>546</v>
      </c>
    </row>
    <row r="66" spans="1:6" ht="54" customHeight="1" thickBot="1" x14ac:dyDescent="0.25">
      <c r="A66" s="5" t="s">
        <v>178</v>
      </c>
      <c r="B66" s="13" t="s">
        <v>206</v>
      </c>
      <c r="C66" s="14" t="s">
        <v>220</v>
      </c>
      <c r="D66" s="34">
        <v>25</v>
      </c>
      <c r="E66" s="34">
        <v>25</v>
      </c>
      <c r="F66" s="34">
        <v>25</v>
      </c>
    </row>
    <row r="67" spans="1:6" ht="78.75" customHeight="1" thickBot="1" x14ac:dyDescent="0.25">
      <c r="A67" s="5" t="s">
        <v>179</v>
      </c>
      <c r="B67" s="13" t="s">
        <v>207</v>
      </c>
      <c r="C67" s="14" t="s">
        <v>229</v>
      </c>
      <c r="D67" s="34">
        <v>70.5</v>
      </c>
      <c r="E67" s="34">
        <v>70.5</v>
      </c>
      <c r="F67" s="34">
        <v>70.5</v>
      </c>
    </row>
    <row r="68" spans="1:6" ht="56.25" customHeight="1" thickBot="1" x14ac:dyDescent="0.25">
      <c r="A68" s="5" t="s">
        <v>180</v>
      </c>
      <c r="B68" s="13" t="s">
        <v>208</v>
      </c>
      <c r="C68" s="14" t="s">
        <v>221</v>
      </c>
      <c r="D68" s="34">
        <v>10</v>
      </c>
      <c r="E68" s="34">
        <v>10</v>
      </c>
      <c r="F68" s="34">
        <v>10</v>
      </c>
    </row>
    <row r="69" spans="1:6" ht="52.9" customHeight="1" thickBot="1" x14ac:dyDescent="0.25">
      <c r="A69" s="5" t="s">
        <v>181</v>
      </c>
      <c r="B69" s="13" t="s">
        <v>209</v>
      </c>
      <c r="C69" s="14" t="s">
        <v>222</v>
      </c>
      <c r="D69" s="34">
        <v>5</v>
      </c>
      <c r="E69" s="34">
        <v>5</v>
      </c>
      <c r="F69" s="34">
        <v>5</v>
      </c>
    </row>
    <row r="70" spans="1:6" ht="65.45" customHeight="1" thickBot="1" x14ac:dyDescent="0.25">
      <c r="A70" s="5" t="s">
        <v>231</v>
      </c>
      <c r="B70" s="13" t="s">
        <v>210</v>
      </c>
      <c r="C70" s="14" t="s">
        <v>223</v>
      </c>
      <c r="D70" s="34">
        <v>25</v>
      </c>
      <c r="E70" s="34">
        <v>25</v>
      </c>
      <c r="F70" s="34">
        <v>25</v>
      </c>
    </row>
    <row r="71" spans="1:6" ht="81" customHeight="1" thickBot="1" x14ac:dyDescent="0.25">
      <c r="A71" s="5" t="s">
        <v>232</v>
      </c>
      <c r="B71" s="13" t="s">
        <v>214</v>
      </c>
      <c r="C71" s="14" t="s">
        <v>224</v>
      </c>
      <c r="D71" s="34">
        <v>3</v>
      </c>
      <c r="E71" s="34">
        <v>3</v>
      </c>
      <c r="F71" s="34">
        <v>3</v>
      </c>
    </row>
    <row r="72" spans="1:6" ht="80.45" customHeight="1" thickBot="1" x14ac:dyDescent="0.25">
      <c r="A72" s="5" t="s">
        <v>182</v>
      </c>
      <c r="B72" s="13" t="s">
        <v>211</v>
      </c>
      <c r="C72" s="14" t="s">
        <v>225</v>
      </c>
      <c r="D72" s="34">
        <v>2.9</v>
      </c>
      <c r="E72" s="34">
        <v>2.9</v>
      </c>
      <c r="F72" s="34">
        <v>2.9</v>
      </c>
    </row>
    <row r="73" spans="1:6" ht="67.150000000000006" customHeight="1" thickBot="1" x14ac:dyDescent="0.25">
      <c r="A73" s="5" t="s">
        <v>183</v>
      </c>
      <c r="B73" s="13" t="s">
        <v>212</v>
      </c>
      <c r="C73" s="14" t="s">
        <v>226</v>
      </c>
      <c r="D73" s="34">
        <v>2</v>
      </c>
      <c r="E73" s="34">
        <v>2</v>
      </c>
      <c r="F73" s="34">
        <v>2</v>
      </c>
    </row>
    <row r="74" spans="1:6" ht="63.75" customHeight="1" thickBot="1" x14ac:dyDescent="0.25">
      <c r="A74" s="5" t="s">
        <v>184</v>
      </c>
      <c r="B74" s="13" t="s">
        <v>126</v>
      </c>
      <c r="C74" s="14" t="s">
        <v>227</v>
      </c>
      <c r="D74" s="34">
        <v>60</v>
      </c>
      <c r="E74" s="34">
        <v>60</v>
      </c>
      <c r="F74" s="34">
        <v>60</v>
      </c>
    </row>
    <row r="75" spans="1:6" ht="79.900000000000006" customHeight="1" thickBot="1" x14ac:dyDescent="0.25">
      <c r="A75" s="7" t="s">
        <v>233</v>
      </c>
      <c r="B75" s="13" t="s">
        <v>213</v>
      </c>
      <c r="C75" s="14" t="s">
        <v>228</v>
      </c>
      <c r="D75" s="34">
        <v>128</v>
      </c>
      <c r="E75" s="34">
        <v>128</v>
      </c>
      <c r="F75" s="34">
        <v>128</v>
      </c>
    </row>
    <row r="76" spans="1:6" ht="54.75" customHeight="1" thickBot="1" x14ac:dyDescent="0.25">
      <c r="A76" s="7" t="s">
        <v>234</v>
      </c>
      <c r="B76" s="13" t="s">
        <v>127</v>
      </c>
      <c r="C76" s="14" t="s">
        <v>128</v>
      </c>
      <c r="D76" s="34">
        <v>10.8</v>
      </c>
      <c r="E76" s="34">
        <v>11</v>
      </c>
      <c r="F76" s="34">
        <v>11</v>
      </c>
    </row>
    <row r="77" spans="1:6" ht="96" customHeight="1" thickBot="1" x14ac:dyDescent="0.25">
      <c r="A77" s="6" t="s">
        <v>185</v>
      </c>
      <c r="B77" s="13" t="s">
        <v>129</v>
      </c>
      <c r="C77" s="14" t="s">
        <v>130</v>
      </c>
      <c r="D77" s="34">
        <v>3208</v>
      </c>
      <c r="E77" s="34">
        <v>88.5</v>
      </c>
      <c r="F77" s="34">
        <v>88.5</v>
      </c>
    </row>
    <row r="78" spans="1:6" ht="79.900000000000006" customHeight="1" thickBot="1" x14ac:dyDescent="0.25">
      <c r="A78" s="6" t="s">
        <v>186</v>
      </c>
      <c r="B78" s="13" t="s">
        <v>219</v>
      </c>
      <c r="C78" s="14" t="s">
        <v>230</v>
      </c>
      <c r="D78" s="34">
        <v>45</v>
      </c>
      <c r="E78" s="34">
        <v>45</v>
      </c>
      <c r="F78" s="34">
        <v>45</v>
      </c>
    </row>
    <row r="79" spans="1:6" ht="96" customHeight="1" thickBot="1" x14ac:dyDescent="0.25">
      <c r="A79" s="6" t="s">
        <v>187</v>
      </c>
      <c r="B79" s="13" t="s">
        <v>131</v>
      </c>
      <c r="C79" s="14" t="s">
        <v>132</v>
      </c>
      <c r="D79" s="34">
        <v>36.9</v>
      </c>
      <c r="E79" s="34">
        <v>38.299999999999997</v>
      </c>
      <c r="F79" s="34">
        <v>38.4</v>
      </c>
    </row>
    <row r="80" spans="1:6" ht="30" customHeight="1" thickBot="1" x14ac:dyDescent="0.25">
      <c r="A80" s="6" t="s">
        <v>188</v>
      </c>
      <c r="B80" s="13" t="s">
        <v>133</v>
      </c>
      <c r="C80" s="14" t="s">
        <v>134</v>
      </c>
      <c r="D80" s="34">
        <v>31.7</v>
      </c>
      <c r="E80" s="34">
        <v>31.7</v>
      </c>
      <c r="F80" s="34">
        <v>31.7</v>
      </c>
    </row>
    <row r="81" spans="1:6" ht="15.75" customHeight="1" thickBot="1" x14ac:dyDescent="0.25">
      <c r="A81" s="6" t="s">
        <v>189</v>
      </c>
      <c r="B81" s="13" t="s">
        <v>78</v>
      </c>
      <c r="C81" s="18" t="s">
        <v>79</v>
      </c>
      <c r="D81" s="37">
        <f>D82+D115+D120</f>
        <v>893006.3</v>
      </c>
      <c r="E81" s="37">
        <f>E82+E115+E120</f>
        <v>867930.39999999991</v>
      </c>
      <c r="F81" s="37">
        <f>F82+F115+F120</f>
        <v>870893.60000000009</v>
      </c>
    </row>
    <row r="82" spans="1:6" ht="25.5" customHeight="1" thickBot="1" x14ac:dyDescent="0.25">
      <c r="A82" s="6" t="s">
        <v>190</v>
      </c>
      <c r="B82" s="19" t="s">
        <v>80</v>
      </c>
      <c r="C82" s="20" t="s">
        <v>81</v>
      </c>
      <c r="D82" s="38">
        <f>D83+D86+D95+D110</f>
        <v>897858.5</v>
      </c>
      <c r="E82" s="38">
        <f>E83+E86+E95+E110</f>
        <v>867930.39999999991</v>
      </c>
      <c r="F82" s="37">
        <f>F83+F86+F95+F110</f>
        <v>870893.60000000009</v>
      </c>
    </row>
    <row r="83" spans="1:6" ht="25.5" customHeight="1" thickBot="1" x14ac:dyDescent="0.25">
      <c r="A83" s="6" t="s">
        <v>191</v>
      </c>
      <c r="B83" s="21" t="s">
        <v>120</v>
      </c>
      <c r="C83" s="21" t="s">
        <v>121</v>
      </c>
      <c r="D83" s="39">
        <f t="shared" ref="D83:F84" si="0">D84</f>
        <v>177387</v>
      </c>
      <c r="E83" s="39">
        <f t="shared" si="0"/>
        <v>185538</v>
      </c>
      <c r="F83" s="37">
        <f t="shared" si="0"/>
        <v>175852</v>
      </c>
    </row>
    <row r="84" spans="1:6" ht="25.5" customHeight="1" thickBot="1" x14ac:dyDescent="0.25">
      <c r="A84" s="6" t="s">
        <v>192</v>
      </c>
      <c r="B84" s="23" t="s">
        <v>122</v>
      </c>
      <c r="C84" s="23" t="s">
        <v>123</v>
      </c>
      <c r="D84" s="39">
        <f t="shared" si="0"/>
        <v>177387</v>
      </c>
      <c r="E84" s="39">
        <f t="shared" si="0"/>
        <v>185538</v>
      </c>
      <c r="F84" s="37">
        <f>F85</f>
        <v>175852</v>
      </c>
    </row>
    <row r="85" spans="1:6" ht="25.5" customHeight="1" thickBot="1" x14ac:dyDescent="0.25">
      <c r="A85" s="6" t="s">
        <v>193</v>
      </c>
      <c r="B85" s="23" t="s">
        <v>124</v>
      </c>
      <c r="C85" s="32" t="s">
        <v>125</v>
      </c>
      <c r="D85" s="41">
        <v>177387</v>
      </c>
      <c r="E85" s="40">
        <v>185538</v>
      </c>
      <c r="F85" s="43">
        <v>175852</v>
      </c>
    </row>
    <row r="86" spans="1:6" ht="27.6" customHeight="1" thickBot="1" x14ac:dyDescent="0.25">
      <c r="A86" s="6" t="s">
        <v>194</v>
      </c>
      <c r="B86" s="21" t="s">
        <v>240</v>
      </c>
      <c r="C86" s="21" t="s">
        <v>241</v>
      </c>
      <c r="D86" s="39">
        <f>D87+D89+D91+D93</f>
        <v>65624.399999999994</v>
      </c>
      <c r="E86" s="39">
        <f>E87+E89+E91+E93</f>
        <v>13891.6</v>
      </c>
      <c r="F86" s="37">
        <f>F87+F89+F91+F93</f>
        <v>15174.8</v>
      </c>
    </row>
    <row r="87" spans="1:6" ht="111" customHeight="1" thickBot="1" x14ac:dyDescent="0.25">
      <c r="A87" s="6" t="s">
        <v>195</v>
      </c>
      <c r="B87" s="23" t="s">
        <v>242</v>
      </c>
      <c r="C87" s="23" t="s">
        <v>252</v>
      </c>
      <c r="D87" s="40">
        <f>D88</f>
        <v>11066.4</v>
      </c>
      <c r="E87" s="40">
        <f>E88</f>
        <v>0</v>
      </c>
      <c r="F87" s="43">
        <f>F88</f>
        <v>0</v>
      </c>
    </row>
    <row r="88" spans="1:6" ht="106.9" customHeight="1" thickBot="1" x14ac:dyDescent="0.25">
      <c r="A88" s="6" t="s">
        <v>196</v>
      </c>
      <c r="B88" s="23" t="s">
        <v>243</v>
      </c>
      <c r="C88" s="23" t="s">
        <v>253</v>
      </c>
      <c r="D88" s="40">
        <v>11066.4</v>
      </c>
      <c r="E88" s="40">
        <v>0</v>
      </c>
      <c r="F88" s="43">
        <v>0</v>
      </c>
    </row>
    <row r="89" spans="1:6" ht="79.900000000000006" customHeight="1" thickBot="1" x14ac:dyDescent="0.25">
      <c r="A89" s="6" t="s">
        <v>197</v>
      </c>
      <c r="B89" s="23" t="s">
        <v>244</v>
      </c>
      <c r="C89" s="23" t="s">
        <v>254</v>
      </c>
      <c r="D89" s="41">
        <f>D90</f>
        <v>809</v>
      </c>
      <c r="E89" s="40">
        <f>E90</f>
        <v>0</v>
      </c>
      <c r="F89" s="43">
        <f>F90</f>
        <v>0</v>
      </c>
    </row>
    <row r="90" spans="1:6" ht="83.45" customHeight="1" thickBot="1" x14ac:dyDescent="0.25">
      <c r="A90" s="6" t="s">
        <v>198</v>
      </c>
      <c r="B90" s="23" t="s">
        <v>245</v>
      </c>
      <c r="C90" s="23" t="s">
        <v>255</v>
      </c>
      <c r="D90" s="40">
        <v>809</v>
      </c>
      <c r="E90" s="40">
        <v>0</v>
      </c>
      <c r="F90" s="43">
        <v>0</v>
      </c>
    </row>
    <row r="91" spans="1:6" ht="30.6" customHeight="1" thickBot="1" x14ac:dyDescent="0.25">
      <c r="A91" s="6" t="s">
        <v>199</v>
      </c>
      <c r="B91" s="23" t="s">
        <v>247</v>
      </c>
      <c r="C91" s="23" t="s">
        <v>256</v>
      </c>
      <c r="D91" s="40">
        <f>D92</f>
        <v>18900</v>
      </c>
      <c r="E91" s="40">
        <f>E92</f>
        <v>0</v>
      </c>
      <c r="F91" s="43">
        <f>F92</f>
        <v>0</v>
      </c>
    </row>
    <row r="92" spans="1:6" ht="31.15" customHeight="1" thickBot="1" x14ac:dyDescent="0.25">
      <c r="A92" s="6" t="s">
        <v>200</v>
      </c>
      <c r="B92" s="23" t="s">
        <v>246</v>
      </c>
      <c r="C92" s="32" t="s">
        <v>257</v>
      </c>
      <c r="D92" s="40">
        <v>18900</v>
      </c>
      <c r="E92" s="40">
        <v>0</v>
      </c>
      <c r="F92" s="43">
        <v>0</v>
      </c>
    </row>
    <row r="93" spans="1:6" ht="16.899999999999999" customHeight="1" thickBot="1" x14ac:dyDescent="0.25">
      <c r="A93" s="6" t="s">
        <v>201</v>
      </c>
      <c r="B93" s="22" t="s">
        <v>271</v>
      </c>
      <c r="C93" s="23" t="s">
        <v>272</v>
      </c>
      <c r="D93" s="40">
        <f>D94</f>
        <v>34849</v>
      </c>
      <c r="E93" s="40">
        <f>E94</f>
        <v>13891.6</v>
      </c>
      <c r="F93" s="43">
        <f>F94</f>
        <v>15174.8</v>
      </c>
    </row>
    <row r="94" spans="1:6" ht="15" customHeight="1" thickBot="1" x14ac:dyDescent="0.25">
      <c r="A94" s="6" t="s">
        <v>235</v>
      </c>
      <c r="B94" s="22" t="s">
        <v>273</v>
      </c>
      <c r="C94" s="23" t="s">
        <v>274</v>
      </c>
      <c r="D94" s="40">
        <v>34849</v>
      </c>
      <c r="E94" s="40">
        <v>13891.6</v>
      </c>
      <c r="F94" s="43">
        <v>15174.8</v>
      </c>
    </row>
    <row r="95" spans="1:6" ht="26.25" customHeight="1" thickBot="1" x14ac:dyDescent="0.25">
      <c r="A95" s="6" t="s">
        <v>236</v>
      </c>
      <c r="B95" s="11" t="s">
        <v>100</v>
      </c>
      <c r="C95" s="21" t="s">
        <v>82</v>
      </c>
      <c r="D95" s="39">
        <f>D96+D98+D100+D102+D104+D106+D108</f>
        <v>608430.6</v>
      </c>
      <c r="E95" s="39">
        <f>E96+E98+E100+E102+E104+E106+E108</f>
        <v>620681.19999999995</v>
      </c>
      <c r="F95" s="39">
        <f>F96+F98+F100+F102+F104+F106+F108</f>
        <v>632937.5</v>
      </c>
    </row>
    <row r="96" spans="1:6" ht="40.5" customHeight="1" thickBot="1" x14ac:dyDescent="0.25">
      <c r="A96" s="6" t="s">
        <v>237</v>
      </c>
      <c r="B96" s="22" t="s">
        <v>101</v>
      </c>
      <c r="C96" s="23" t="s">
        <v>93</v>
      </c>
      <c r="D96" s="40">
        <f>D97</f>
        <v>11827.7</v>
      </c>
      <c r="E96" s="40">
        <f>E97</f>
        <v>12336.5</v>
      </c>
      <c r="F96" s="40">
        <f>F97</f>
        <v>12829.9</v>
      </c>
    </row>
    <row r="97" spans="1:6" ht="41.25" customHeight="1" thickBot="1" x14ac:dyDescent="0.25">
      <c r="A97" s="6" t="s">
        <v>238</v>
      </c>
      <c r="B97" s="22" t="s">
        <v>102</v>
      </c>
      <c r="C97" s="23" t="s">
        <v>94</v>
      </c>
      <c r="D97" s="40">
        <v>11827.7</v>
      </c>
      <c r="E97" s="40">
        <v>12336.5</v>
      </c>
      <c r="F97" s="40">
        <v>12829.9</v>
      </c>
    </row>
    <row r="98" spans="1:6" ht="43.9" customHeight="1" thickBot="1" x14ac:dyDescent="0.25">
      <c r="A98" s="6" t="s">
        <v>239</v>
      </c>
      <c r="B98" s="22" t="s">
        <v>103</v>
      </c>
      <c r="C98" s="23" t="s">
        <v>84</v>
      </c>
      <c r="D98" s="41">
        <f>D99</f>
        <v>80726.899999999994</v>
      </c>
      <c r="E98" s="41">
        <f>E99</f>
        <v>84144.1</v>
      </c>
      <c r="F98" s="41">
        <f>F99</f>
        <v>87467.9</v>
      </c>
    </row>
    <row r="99" spans="1:6" ht="41.45" customHeight="1" thickBot="1" x14ac:dyDescent="0.25">
      <c r="A99" s="6" t="s">
        <v>260</v>
      </c>
      <c r="B99" s="22" t="s">
        <v>104</v>
      </c>
      <c r="C99" s="23" t="s">
        <v>85</v>
      </c>
      <c r="D99" s="40">
        <v>80726.899999999994</v>
      </c>
      <c r="E99" s="40">
        <v>84144.1</v>
      </c>
      <c r="F99" s="40">
        <v>87467.9</v>
      </c>
    </row>
    <row r="100" spans="1:6" ht="56.45" customHeight="1" thickBot="1" x14ac:dyDescent="0.25">
      <c r="A100" s="6" t="s">
        <v>261</v>
      </c>
      <c r="B100" s="22" t="s">
        <v>105</v>
      </c>
      <c r="C100" s="23" t="s">
        <v>95</v>
      </c>
      <c r="D100" s="40">
        <f>D101</f>
        <v>42.7</v>
      </c>
      <c r="E100" s="40">
        <f>E101</f>
        <v>454.8</v>
      </c>
      <c r="F100" s="40">
        <f>F101</f>
        <v>16.899999999999999</v>
      </c>
    </row>
    <row r="101" spans="1:6" ht="66.75" customHeight="1" thickBot="1" x14ac:dyDescent="0.25">
      <c r="A101" s="6" t="s">
        <v>262</v>
      </c>
      <c r="B101" s="22" t="s">
        <v>106</v>
      </c>
      <c r="C101" s="23" t="s">
        <v>96</v>
      </c>
      <c r="D101" s="40">
        <v>42.7</v>
      </c>
      <c r="E101" s="40">
        <v>454.8</v>
      </c>
      <c r="F101" s="40">
        <v>16.899999999999999</v>
      </c>
    </row>
    <row r="102" spans="1:6" ht="30" customHeight="1" thickBot="1" x14ac:dyDescent="0.25">
      <c r="A102" s="6" t="s">
        <v>263</v>
      </c>
      <c r="B102" s="22" t="s">
        <v>107</v>
      </c>
      <c r="C102" s="23" t="s">
        <v>86</v>
      </c>
      <c r="D102" s="41">
        <f>D103</f>
        <v>25208.9</v>
      </c>
      <c r="E102" s="41">
        <f>E103</f>
        <v>25201.8</v>
      </c>
      <c r="F102" s="42">
        <f>F103</f>
        <v>25201.8</v>
      </c>
    </row>
    <row r="103" spans="1:6" ht="39.75" customHeight="1" thickBot="1" x14ac:dyDescent="0.25">
      <c r="A103" s="6" t="s">
        <v>264</v>
      </c>
      <c r="B103" s="22" t="s">
        <v>108</v>
      </c>
      <c r="C103" s="23" t="s">
        <v>83</v>
      </c>
      <c r="D103" s="40">
        <v>25208.9</v>
      </c>
      <c r="E103" s="40">
        <v>25201.8</v>
      </c>
      <c r="F103" s="40">
        <v>25201.8</v>
      </c>
    </row>
    <row r="104" spans="1:6" ht="58.9" customHeight="1" thickBot="1" x14ac:dyDescent="0.25">
      <c r="A104" s="6" t="s">
        <v>265</v>
      </c>
      <c r="B104" s="22" t="s">
        <v>289</v>
      </c>
      <c r="C104" s="23" t="s">
        <v>291</v>
      </c>
      <c r="D104" s="40">
        <f>D105</f>
        <v>34.5</v>
      </c>
      <c r="E104" s="40">
        <f>E105</f>
        <v>0</v>
      </c>
      <c r="F104" s="40">
        <f>F105</f>
        <v>0</v>
      </c>
    </row>
    <row r="105" spans="1:6" ht="53.45" customHeight="1" thickBot="1" x14ac:dyDescent="0.25">
      <c r="A105" s="6" t="s">
        <v>266</v>
      </c>
      <c r="B105" s="22" t="s">
        <v>290</v>
      </c>
      <c r="C105" s="23" t="s">
        <v>292</v>
      </c>
      <c r="D105" s="40">
        <v>34.5</v>
      </c>
      <c r="E105" s="40">
        <v>0</v>
      </c>
      <c r="F105" s="40">
        <v>0</v>
      </c>
    </row>
    <row r="106" spans="1:6" ht="27" customHeight="1" thickBot="1" x14ac:dyDescent="0.25">
      <c r="A106" s="6" t="s">
        <v>267</v>
      </c>
      <c r="B106" s="22" t="s">
        <v>216</v>
      </c>
      <c r="C106" s="23" t="s">
        <v>217</v>
      </c>
      <c r="D106" s="40">
        <f>D107</f>
        <v>685.9</v>
      </c>
      <c r="E106" s="40">
        <f>E107</f>
        <v>0</v>
      </c>
      <c r="F106" s="40">
        <f>F107</f>
        <v>0</v>
      </c>
    </row>
    <row r="107" spans="1:6" ht="27" customHeight="1" thickBot="1" x14ac:dyDescent="0.25">
      <c r="A107" s="6" t="s">
        <v>268</v>
      </c>
      <c r="B107" s="22" t="s">
        <v>215</v>
      </c>
      <c r="C107" s="23" t="s">
        <v>218</v>
      </c>
      <c r="D107" s="40">
        <v>685.9</v>
      </c>
      <c r="E107" s="40">
        <v>0</v>
      </c>
      <c r="F107" s="40">
        <v>0</v>
      </c>
    </row>
    <row r="108" spans="1:6" ht="15.75" customHeight="1" thickBot="1" x14ac:dyDescent="0.25">
      <c r="A108" s="5" t="s">
        <v>269</v>
      </c>
      <c r="B108" s="22" t="s">
        <v>109</v>
      </c>
      <c r="C108" s="23" t="s">
        <v>87</v>
      </c>
      <c r="D108" s="40">
        <f>D109</f>
        <v>489904</v>
      </c>
      <c r="E108" s="40">
        <f>E109</f>
        <v>498544</v>
      </c>
      <c r="F108" s="40">
        <f>F109</f>
        <v>507421</v>
      </c>
    </row>
    <row r="109" spans="1:6" ht="15.75" customHeight="1" thickBot="1" x14ac:dyDescent="0.25">
      <c r="A109" s="6" t="s">
        <v>270</v>
      </c>
      <c r="B109" s="22" t="s">
        <v>110</v>
      </c>
      <c r="C109" s="23" t="s">
        <v>88</v>
      </c>
      <c r="D109" s="40">
        <v>489904</v>
      </c>
      <c r="E109" s="40">
        <v>498544</v>
      </c>
      <c r="F109" s="40">
        <v>507421</v>
      </c>
    </row>
    <row r="110" spans="1:6" ht="15.75" customHeight="1" thickBot="1" x14ac:dyDescent="0.25">
      <c r="A110" s="6" t="s">
        <v>284</v>
      </c>
      <c r="B110" s="11" t="s">
        <v>248</v>
      </c>
      <c r="C110" s="21" t="s">
        <v>249</v>
      </c>
      <c r="D110" s="39">
        <f>D111+D113</f>
        <v>46416.5</v>
      </c>
      <c r="E110" s="39">
        <f>E111+E113</f>
        <v>47819.600000000006</v>
      </c>
      <c r="F110" s="39">
        <f>F111+F113</f>
        <v>46929.3</v>
      </c>
    </row>
    <row r="111" spans="1:6" ht="70.150000000000006" customHeight="1" thickBot="1" x14ac:dyDescent="0.25">
      <c r="A111" s="6" t="s">
        <v>285</v>
      </c>
      <c r="B111" s="22" t="s">
        <v>250</v>
      </c>
      <c r="C111" s="23" t="s">
        <v>258</v>
      </c>
      <c r="D111" s="40">
        <f t="shared" ref="D111:F111" si="1">D112</f>
        <v>20393.2</v>
      </c>
      <c r="E111" s="40">
        <f t="shared" si="1"/>
        <v>20393.2</v>
      </c>
      <c r="F111" s="40">
        <f t="shared" si="1"/>
        <v>20393.2</v>
      </c>
    </row>
    <row r="112" spans="1:6" ht="69.599999999999994" customHeight="1" thickBot="1" x14ac:dyDescent="0.25">
      <c r="A112" s="6" t="s">
        <v>286</v>
      </c>
      <c r="B112" s="22" t="s">
        <v>251</v>
      </c>
      <c r="C112" s="23" t="s">
        <v>259</v>
      </c>
      <c r="D112" s="40">
        <v>20393.2</v>
      </c>
      <c r="E112" s="40">
        <v>20393.2</v>
      </c>
      <c r="F112" s="40">
        <v>20393.2</v>
      </c>
    </row>
    <row r="113" spans="1:6" ht="27.6" customHeight="1" thickBot="1" x14ac:dyDescent="0.25">
      <c r="A113" s="6" t="s">
        <v>287</v>
      </c>
      <c r="B113" s="48" t="s">
        <v>275</v>
      </c>
      <c r="C113" s="48" t="s">
        <v>276</v>
      </c>
      <c r="D113" s="40">
        <f>D114</f>
        <v>26023.3</v>
      </c>
      <c r="E113" s="40">
        <f>E114</f>
        <v>27426.400000000001</v>
      </c>
      <c r="F113" s="40">
        <f>F114</f>
        <v>26536.1</v>
      </c>
    </row>
    <row r="114" spans="1:6" ht="27.6" customHeight="1" thickBot="1" x14ac:dyDescent="0.25">
      <c r="A114" s="6" t="s">
        <v>309</v>
      </c>
      <c r="B114" s="48" t="s">
        <v>277</v>
      </c>
      <c r="C114" s="48" t="s">
        <v>278</v>
      </c>
      <c r="D114" s="40">
        <v>26023.3</v>
      </c>
      <c r="E114" s="40">
        <v>27426.400000000001</v>
      </c>
      <c r="F114" s="40">
        <v>26536.1</v>
      </c>
    </row>
    <row r="115" spans="1:6" ht="65.25" customHeight="1" thickBot="1" x14ac:dyDescent="0.25">
      <c r="A115" s="6" t="s">
        <v>310</v>
      </c>
      <c r="B115" s="13" t="s">
        <v>293</v>
      </c>
      <c r="C115" s="1" t="s">
        <v>294</v>
      </c>
      <c r="D115" s="39">
        <f t="shared" ref="D115:F118" si="2">D116</f>
        <v>177.8</v>
      </c>
      <c r="E115" s="39">
        <f t="shared" si="2"/>
        <v>0</v>
      </c>
      <c r="F115" s="39">
        <f t="shared" si="2"/>
        <v>0</v>
      </c>
    </row>
    <row r="116" spans="1:6" ht="84.6" customHeight="1" thickBot="1" x14ac:dyDescent="0.25">
      <c r="A116" s="6" t="s">
        <v>311</v>
      </c>
      <c r="B116" s="15" t="s">
        <v>295</v>
      </c>
      <c r="C116" s="48" t="s">
        <v>296</v>
      </c>
      <c r="D116" s="40">
        <f t="shared" si="2"/>
        <v>177.8</v>
      </c>
      <c r="E116" s="40">
        <f t="shared" si="2"/>
        <v>0</v>
      </c>
      <c r="F116" s="40">
        <f t="shared" si="2"/>
        <v>0</v>
      </c>
    </row>
    <row r="117" spans="1:6" ht="77.25" customHeight="1" thickBot="1" x14ac:dyDescent="0.25">
      <c r="A117" s="6" t="s">
        <v>312</v>
      </c>
      <c r="B117" s="15" t="s">
        <v>297</v>
      </c>
      <c r="C117" s="48" t="s">
        <v>298</v>
      </c>
      <c r="D117" s="40">
        <f t="shared" si="2"/>
        <v>177.8</v>
      </c>
      <c r="E117" s="40">
        <f t="shared" si="2"/>
        <v>0</v>
      </c>
      <c r="F117" s="40">
        <f t="shared" si="2"/>
        <v>0</v>
      </c>
    </row>
    <row r="118" spans="1:6" ht="27.6" customHeight="1" thickBot="1" x14ac:dyDescent="0.25">
      <c r="A118" s="6" t="s">
        <v>313</v>
      </c>
      <c r="B118" s="15" t="s">
        <v>299</v>
      </c>
      <c r="C118" s="48" t="s">
        <v>300</v>
      </c>
      <c r="D118" s="40">
        <f t="shared" si="2"/>
        <v>177.8</v>
      </c>
      <c r="E118" s="40">
        <f t="shared" si="2"/>
        <v>0</v>
      </c>
      <c r="F118" s="40">
        <f t="shared" si="2"/>
        <v>0</v>
      </c>
    </row>
    <row r="119" spans="1:6" ht="40.15" customHeight="1" thickBot="1" x14ac:dyDescent="0.25">
      <c r="A119" s="6" t="s">
        <v>314</v>
      </c>
      <c r="B119" s="15" t="s">
        <v>301</v>
      </c>
      <c r="C119" s="48" t="s">
        <v>302</v>
      </c>
      <c r="D119" s="40">
        <v>177.8</v>
      </c>
      <c r="E119" s="40">
        <v>0</v>
      </c>
      <c r="F119" s="40">
        <v>0</v>
      </c>
    </row>
    <row r="120" spans="1:6" ht="54" customHeight="1" thickBot="1" x14ac:dyDescent="0.25">
      <c r="A120" s="6" t="s">
        <v>315</v>
      </c>
      <c r="B120" s="13" t="s">
        <v>304</v>
      </c>
      <c r="C120" s="1" t="s">
        <v>303</v>
      </c>
      <c r="D120" s="39">
        <f t="shared" ref="D120:F121" si="3">D121</f>
        <v>-5030</v>
      </c>
      <c r="E120" s="39">
        <f t="shared" si="3"/>
        <v>0</v>
      </c>
      <c r="F120" s="39">
        <f t="shared" si="3"/>
        <v>0</v>
      </c>
    </row>
    <row r="121" spans="1:6" ht="51" customHeight="1" thickBot="1" x14ac:dyDescent="0.25">
      <c r="A121" s="6" t="s">
        <v>316</v>
      </c>
      <c r="B121" s="15" t="s">
        <v>306</v>
      </c>
      <c r="C121" s="48" t="s">
        <v>305</v>
      </c>
      <c r="D121" s="40">
        <f t="shared" si="3"/>
        <v>-5030</v>
      </c>
      <c r="E121" s="40">
        <f t="shared" si="3"/>
        <v>0</v>
      </c>
      <c r="F121" s="40">
        <f t="shared" si="3"/>
        <v>0</v>
      </c>
    </row>
    <row r="122" spans="1:6" ht="51.6" customHeight="1" thickBot="1" x14ac:dyDescent="0.25">
      <c r="A122" s="6" t="s">
        <v>317</v>
      </c>
      <c r="B122" s="15" t="s">
        <v>308</v>
      </c>
      <c r="C122" s="48" t="s">
        <v>307</v>
      </c>
      <c r="D122" s="40">
        <v>-5030</v>
      </c>
      <c r="E122" s="40">
        <v>0</v>
      </c>
      <c r="F122" s="40">
        <v>0</v>
      </c>
    </row>
    <row r="123" spans="1:6" ht="13.5" thickBot="1" x14ac:dyDescent="0.25">
      <c r="A123" s="5" t="s">
        <v>318</v>
      </c>
      <c r="B123" s="11"/>
      <c r="C123" s="1" t="s">
        <v>92</v>
      </c>
      <c r="D123" s="39">
        <f>D23+D81</f>
        <v>1418352.5</v>
      </c>
      <c r="E123" s="39">
        <f>E23+E81</f>
        <v>1396858.7</v>
      </c>
      <c r="F123" s="39">
        <f>F23+F81</f>
        <v>1418821.6</v>
      </c>
    </row>
    <row r="124" spans="1:6" ht="12" customHeight="1" x14ac:dyDescent="0.2">
      <c r="A124" s="69"/>
      <c r="B124" s="69"/>
      <c r="C124" s="69"/>
      <c r="D124" s="69"/>
      <c r="E124" s="69"/>
      <c r="F124" s="70"/>
    </row>
    <row r="125" spans="1:6" s="2" customFormat="1" ht="16.899999999999999" customHeight="1" x14ac:dyDescent="0.2">
      <c r="A125" s="60" t="s">
        <v>279</v>
      </c>
      <c r="B125" s="60"/>
      <c r="C125" s="60"/>
      <c r="D125" s="60"/>
      <c r="E125" s="60"/>
      <c r="F125" s="61"/>
    </row>
    <row r="126" spans="1:6" s="46" customFormat="1" ht="30" customHeight="1" x14ac:dyDescent="0.2">
      <c r="A126" s="64" t="s">
        <v>280</v>
      </c>
      <c r="B126" s="64"/>
      <c r="C126" s="64"/>
      <c r="D126" s="50">
        <v>15242</v>
      </c>
      <c r="E126" s="50">
        <v>0</v>
      </c>
      <c r="F126" s="50">
        <v>0</v>
      </c>
    </row>
    <row r="127" spans="1:6" s="46" customFormat="1" ht="29.45" customHeight="1" x14ac:dyDescent="0.2">
      <c r="A127" s="60" t="s">
        <v>281</v>
      </c>
      <c r="B127" s="60"/>
      <c r="C127" s="60"/>
      <c r="D127" s="50">
        <v>19607</v>
      </c>
      <c r="E127" s="50">
        <v>13891.6</v>
      </c>
      <c r="F127" s="50">
        <v>15174.8</v>
      </c>
    </row>
    <row r="128" spans="1:6" s="46" customFormat="1" ht="16.899999999999999" customHeight="1" x14ac:dyDescent="0.2">
      <c r="A128" s="63"/>
      <c r="B128" s="63"/>
      <c r="C128" s="63"/>
      <c r="D128" s="49"/>
      <c r="E128" s="49"/>
    </row>
    <row r="129" spans="1:6" x14ac:dyDescent="0.2">
      <c r="A129" s="56" t="s">
        <v>89</v>
      </c>
      <c r="B129" s="57"/>
      <c r="C129" s="57"/>
      <c r="D129" s="57"/>
      <c r="E129" s="57"/>
      <c r="F129" s="57"/>
    </row>
    <row r="130" spans="1:6" ht="1.5" customHeight="1" x14ac:dyDescent="0.2">
      <c r="A130" s="57"/>
      <c r="B130" s="57"/>
      <c r="C130" s="57"/>
      <c r="D130" s="57"/>
      <c r="E130" s="57"/>
      <c r="F130" s="57"/>
    </row>
    <row r="131" spans="1:6" ht="39" customHeight="1" x14ac:dyDescent="0.2">
      <c r="A131" s="62" t="s">
        <v>98</v>
      </c>
      <c r="B131" s="62"/>
      <c r="C131" s="62"/>
      <c r="D131" s="35">
        <v>221400</v>
      </c>
      <c r="E131" s="35">
        <v>225338</v>
      </c>
      <c r="F131" s="35">
        <v>229385</v>
      </c>
    </row>
    <row r="132" spans="1:6" ht="16.5" customHeight="1" x14ac:dyDescent="0.2">
      <c r="A132" s="58"/>
      <c r="B132" s="58"/>
      <c r="C132" s="58"/>
      <c r="D132" s="58"/>
      <c r="E132" s="58"/>
      <c r="F132" s="59"/>
    </row>
    <row r="133" spans="1:6" ht="12.75" customHeight="1" x14ac:dyDescent="0.2">
      <c r="A133" s="65" t="s">
        <v>288</v>
      </c>
      <c r="B133" s="65"/>
      <c r="C133" s="65"/>
      <c r="D133" s="33"/>
      <c r="E133" s="33"/>
      <c r="F133" s="33"/>
    </row>
    <row r="134" spans="1:6" ht="56.25" customHeight="1" x14ac:dyDescent="0.2">
      <c r="A134" s="65"/>
      <c r="B134" s="65"/>
      <c r="C134" s="65"/>
      <c r="D134" s="36">
        <v>268504</v>
      </c>
      <c r="E134" s="36">
        <v>273206</v>
      </c>
      <c r="F134" s="36">
        <v>278036</v>
      </c>
    </row>
    <row r="135" spans="1:6" ht="21.6" customHeight="1" x14ac:dyDescent="0.2">
      <c r="A135" s="47" t="s">
        <v>282</v>
      </c>
      <c r="B135" s="47"/>
      <c r="C135" s="47"/>
      <c r="D135" s="36"/>
      <c r="E135" s="36"/>
      <c r="F135" s="36"/>
    </row>
    <row r="136" spans="1:6" ht="55.15" customHeight="1" x14ac:dyDescent="0.2">
      <c r="A136" s="65" t="s">
        <v>283</v>
      </c>
      <c r="B136" s="65"/>
      <c r="C136" s="65"/>
      <c r="D136" s="51">
        <v>26023.3</v>
      </c>
      <c r="E136" s="52">
        <v>27426.400000000001</v>
      </c>
      <c r="F136" s="52">
        <v>26536.1</v>
      </c>
    </row>
    <row r="137" spans="1:6" ht="13.9" hidden="1" customHeight="1" x14ac:dyDescent="0.2">
      <c r="A137" s="27"/>
      <c r="B137" s="27"/>
      <c r="C137" s="27"/>
      <c r="D137" s="27"/>
      <c r="E137" s="27"/>
      <c r="F137" s="28"/>
    </row>
    <row r="138" spans="1:6" ht="66.75" customHeight="1" x14ac:dyDescent="0.2">
      <c r="A138" s="55"/>
      <c r="B138" s="55"/>
      <c r="C138" s="55"/>
      <c r="D138" s="30"/>
      <c r="E138" s="30"/>
      <c r="F138" s="3"/>
    </row>
  </sheetData>
  <mergeCells count="25">
    <mergeCell ref="G58:I58"/>
    <mergeCell ref="C15:F15"/>
    <mergeCell ref="D1:F8"/>
    <mergeCell ref="C12:F12"/>
    <mergeCell ref="C10:F10"/>
    <mergeCell ref="C11:F11"/>
    <mergeCell ref="C13:F13"/>
    <mergeCell ref="B19:B21"/>
    <mergeCell ref="A124:F124"/>
    <mergeCell ref="D19:F20"/>
    <mergeCell ref="C19:C21"/>
    <mergeCell ref="C14:F14"/>
    <mergeCell ref="B18:F18"/>
    <mergeCell ref="A16:F16"/>
    <mergeCell ref="A19:A21"/>
    <mergeCell ref="A138:C138"/>
    <mergeCell ref="A129:F130"/>
    <mergeCell ref="A132:F132"/>
    <mergeCell ref="A125:F125"/>
    <mergeCell ref="A131:C131"/>
    <mergeCell ref="A128:C128"/>
    <mergeCell ref="A126:C126"/>
    <mergeCell ref="A127:C127"/>
    <mergeCell ref="A136:C136"/>
    <mergeCell ref="A133:C134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2021-03-04T04:05:38Z</cp:lastPrinted>
  <dcterms:created xsi:type="dcterms:W3CDTF">1996-10-08T23:32:33Z</dcterms:created>
  <dcterms:modified xsi:type="dcterms:W3CDTF">2021-03-23T05:27:36Z</dcterms:modified>
</cp:coreProperties>
</file>